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<sst xmlns="http://schemas.openxmlformats.org/spreadsheetml/2006/main" count="826" uniqueCount="104">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</sst>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8" t="str">
        <f>+D12&amp;"_"&amp;D13&amp;"_"&amp;D14&amp;"_"&amp;D15&amp;"_"&amp;I12&amp;"_"&amp;YEAR(D17)&amp;"_"&amp;I13</f>
        <v>POR_XII_PUNTA ARENAS_PA_ESTIVAL_2020_15</v>
      </c>
      <c r="C4" s="78"/>
      <c r="D4" s="78"/>
      <c r="E4" s="78"/>
      <c r="F4" s="78"/>
      <c r="G4" s="78"/>
      <c r="H4" s="78"/>
      <c r="I4" s="78"/>
      <c r="J4" s="78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79" t="s">
        <v>0</v>
      </c>
      <c r="C11" s="79"/>
      <c r="D11" s="80" t="s">
        <v>1</v>
      </c>
      <c r="E11" s="81"/>
    </row>
    <row r="12" spans="1:10" x14ac:dyDescent="0.3">
      <c r="B12" s="72" t="s">
        <v>2</v>
      </c>
      <c r="C12" s="72"/>
      <c r="D12" s="74" t="s">
        <v>89</v>
      </c>
      <c r="E12" s="74"/>
      <c r="G12" s="72" t="s">
        <v>3</v>
      </c>
      <c r="H12" s="72"/>
      <c r="I12" s="74" t="s">
        <v>88</v>
      </c>
      <c r="J12" s="74"/>
    </row>
    <row r="13" spans="1:10" x14ac:dyDescent="0.3">
      <c r="B13" s="72" t="s">
        <v>4</v>
      </c>
      <c r="C13" s="72"/>
      <c r="D13" s="74" t="s">
        <v>5</v>
      </c>
      <c r="E13" s="74"/>
      <c r="G13" s="72" t="s">
        <v>6</v>
      </c>
      <c r="H13" s="72"/>
      <c r="I13" s="77">
        <v>15</v>
      </c>
      <c r="J13" s="77"/>
    </row>
    <row r="14" spans="1:10" x14ac:dyDescent="0.3">
      <c r="B14" s="72" t="s">
        <v>7</v>
      </c>
      <c r="C14" s="72"/>
      <c r="D14" s="74" t="s">
        <v>8</v>
      </c>
      <c r="E14" s="74"/>
    </row>
    <row r="15" spans="1:10" x14ac:dyDescent="0.3">
      <c r="B15" s="72" t="s">
        <v>9</v>
      </c>
      <c r="C15" s="72"/>
      <c r="D15" s="75" t="s">
        <v>10</v>
      </c>
      <c r="E15" s="75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2" t="s">
        <v>11</v>
      </c>
      <c r="C17" s="72"/>
      <c r="D17" s="24">
        <v>43868</v>
      </c>
      <c r="E17" s="2"/>
      <c r="F17" s="6" t="s">
        <v>12</v>
      </c>
      <c r="G17" s="76" t="s">
        <v>102</v>
      </c>
      <c r="H17" s="76"/>
      <c r="I17" s="76"/>
      <c r="J17" s="76"/>
    </row>
    <row r="18" spans="2:10" x14ac:dyDescent="0.3">
      <c r="B18" s="72" t="s">
        <v>13</v>
      </c>
      <c r="C18" s="72"/>
      <c r="D18" s="24">
        <v>43868</v>
      </c>
      <c r="E18" s="2"/>
      <c r="F18" s="6" t="s">
        <v>14</v>
      </c>
      <c r="G18" s="73" t="s">
        <v>103</v>
      </c>
      <c r="H18" s="73"/>
      <c r="I18" s="73"/>
      <c r="J18" s="73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6" zoomScaleNormal="100" workbookViewId="0">
      <selection activeCell="P27" sqref="P27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5" t="s">
        <v>15</v>
      </c>
      <c r="C2" s="95"/>
      <c r="D2" s="95"/>
      <c r="E2" s="95"/>
      <c r="F2" s="95"/>
      <c r="G2" s="95"/>
      <c r="H2" s="95"/>
      <c r="I2" s="95"/>
      <c r="J2" s="95"/>
    </row>
    <row r="4" spans="1:10" ht="18" x14ac:dyDescent="0.35">
      <c r="A4" s="7"/>
      <c r="B4" s="8" t="s">
        <v>16</v>
      </c>
      <c r="C4" s="96" t="str">
        <f>+TAPA!B4</f>
        <v>POR_XII_PUNTA ARENAS_PA_ESTIVAL_2020_15</v>
      </c>
      <c r="D4" s="96"/>
      <c r="E4" s="96"/>
      <c r="F4" s="96"/>
      <c r="G4" s="96"/>
      <c r="H4" s="96"/>
      <c r="I4" s="96"/>
      <c r="J4" s="96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2" t="s">
        <v>2</v>
      </c>
      <c r="C8" s="72"/>
      <c r="D8" s="73" t="str">
        <f>+TAPA!D12</f>
        <v>POR</v>
      </c>
      <c r="E8" s="73"/>
      <c r="G8" s="72" t="s">
        <v>3</v>
      </c>
      <c r="H8" s="72"/>
      <c r="I8" s="80" t="str">
        <f>+TAPA!I12</f>
        <v>ESTIVAL</v>
      </c>
      <c r="J8" s="81"/>
    </row>
    <row r="9" spans="1:10" x14ac:dyDescent="0.3">
      <c r="B9" s="72" t="s">
        <v>4</v>
      </c>
      <c r="C9" s="72"/>
      <c r="D9" s="73" t="str">
        <f>+TAPA!D13</f>
        <v>XII</v>
      </c>
      <c r="E9" s="73"/>
      <c r="G9" s="72" t="s">
        <v>18</v>
      </c>
      <c r="H9" s="72"/>
      <c r="I9" s="97"/>
      <c r="J9" s="98"/>
    </row>
    <row r="10" spans="1:10" x14ac:dyDescent="0.3">
      <c r="B10" s="72" t="s">
        <v>7</v>
      </c>
      <c r="C10" s="72"/>
      <c r="D10" s="73" t="str">
        <f>+TAPA!D14</f>
        <v>PUNTA ARENAS</v>
      </c>
      <c r="E10" s="73"/>
      <c r="G10" s="72" t="s">
        <v>19</v>
      </c>
      <c r="H10" s="72"/>
      <c r="I10" s="99" t="s">
        <v>20</v>
      </c>
      <c r="J10" s="100"/>
    </row>
    <row r="11" spans="1:10" x14ac:dyDescent="0.3">
      <c r="B11" s="72" t="s">
        <v>9</v>
      </c>
      <c r="C11" s="72"/>
      <c r="D11" s="73" t="str">
        <f>+TAPA!D15</f>
        <v>PA</v>
      </c>
      <c r="E11" s="73"/>
      <c r="G11" s="72" t="s">
        <v>6</v>
      </c>
      <c r="H11" s="72"/>
      <c r="I11" s="87">
        <f>+TAPA!I13</f>
        <v>15</v>
      </c>
      <c r="J11" s="88"/>
    </row>
    <row r="13" spans="1:10" x14ac:dyDescent="0.3">
      <c r="B13" s="72" t="s">
        <v>11</v>
      </c>
      <c r="C13" s="72"/>
      <c r="D13" s="71">
        <f>+TAPA!D17</f>
        <v>43868</v>
      </c>
      <c r="E13" s="10"/>
      <c r="F13" s="10"/>
      <c r="I13" s="1"/>
      <c r="J13" s="1"/>
    </row>
    <row r="14" spans="1:10" x14ac:dyDescent="0.3">
      <c r="B14" s="72" t="s">
        <v>13</v>
      </c>
      <c r="C14" s="72"/>
      <c r="D14" s="71">
        <f>+TAPA!D18</f>
        <v>43868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89" t="s">
        <v>22</v>
      </c>
      <c r="C18" s="90"/>
      <c r="D18" s="87" t="s">
        <v>23</v>
      </c>
      <c r="E18" s="91"/>
      <c r="F18" s="91"/>
      <c r="G18" s="88"/>
      <c r="H18" s="1"/>
      <c r="I18" s="4" t="s">
        <v>24</v>
      </c>
      <c r="J18" s="11" t="s">
        <v>25</v>
      </c>
    </row>
    <row r="19" spans="2:17" x14ac:dyDescent="0.3">
      <c r="B19" s="89" t="s">
        <v>26</v>
      </c>
      <c r="C19" s="90"/>
      <c r="D19" s="87">
        <v>400013</v>
      </c>
      <c r="E19" s="91"/>
      <c r="F19" s="91"/>
      <c r="G19" s="88"/>
      <c r="H19" s="1"/>
      <c r="J19" s="12"/>
    </row>
    <row r="20" spans="2:17" x14ac:dyDescent="0.3">
      <c r="B20" s="89" t="s">
        <v>27</v>
      </c>
      <c r="C20" s="90"/>
      <c r="D20" s="87" t="s">
        <v>28</v>
      </c>
      <c r="E20" s="91"/>
      <c r="F20" s="91"/>
      <c r="G20" s="88"/>
      <c r="H20" s="1"/>
      <c r="I20" s="4" t="s">
        <v>24</v>
      </c>
      <c r="J20" s="11" t="s">
        <v>29</v>
      </c>
    </row>
    <row r="21" spans="2:17" x14ac:dyDescent="0.3">
      <c r="B21" s="89" t="s">
        <v>30</v>
      </c>
      <c r="C21" s="90"/>
      <c r="D21" s="92"/>
      <c r="E21" s="93"/>
      <c r="F21" s="93"/>
      <c r="G21" s="94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72" t="s">
        <v>32</v>
      </c>
      <c r="C25" s="72"/>
      <c r="D25" s="11">
        <v>84</v>
      </c>
      <c r="E25" s="12"/>
      <c r="F25" s="12"/>
      <c r="G25" s="12"/>
      <c r="I25" s="1"/>
      <c r="J25" s="1"/>
    </row>
    <row r="26" spans="2:17" x14ac:dyDescent="0.3">
      <c r="B26" s="72" t="s">
        <v>33</v>
      </c>
      <c r="C26" s="72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72" t="s">
        <v>34</v>
      </c>
      <c r="C27" s="72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85" t="s">
        <v>39</v>
      </c>
      <c r="F31" s="85"/>
      <c r="G31" s="85" t="s">
        <v>40</v>
      </c>
      <c r="H31" s="86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84" t="s">
        <v>45</v>
      </c>
      <c r="F32" s="84"/>
      <c r="G32" s="84" t="s">
        <v>46</v>
      </c>
      <c r="H32" s="82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84" t="s">
        <v>46</v>
      </c>
      <c r="F33" s="82"/>
      <c r="G33" s="84" t="s">
        <v>45</v>
      </c>
      <c r="H33" s="84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84" t="s">
        <v>49</v>
      </c>
      <c r="F34" s="84"/>
      <c r="G34" s="84" t="s">
        <v>97</v>
      </c>
      <c r="H34" s="82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84" t="s">
        <v>97</v>
      </c>
      <c r="F35" s="82"/>
      <c r="G35" s="84" t="s">
        <v>49</v>
      </c>
      <c r="H35" s="84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82" t="s">
        <v>98</v>
      </c>
      <c r="F36" s="83"/>
      <c r="G36" s="82" t="s">
        <v>97</v>
      </c>
      <c r="H36" s="83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82" t="s">
        <v>97</v>
      </c>
      <c r="F37" s="83"/>
      <c r="G37" s="82" t="s">
        <v>98</v>
      </c>
      <c r="H37" s="83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82" t="s">
        <v>49</v>
      </c>
      <c r="F38" s="83"/>
      <c r="G38" s="82" t="s">
        <v>46</v>
      </c>
      <c r="H38" s="83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82" t="s">
        <v>46</v>
      </c>
      <c r="F39" s="83"/>
      <c r="G39" s="82" t="s">
        <v>49</v>
      </c>
      <c r="H39" s="83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84" t="s">
        <v>45</v>
      </c>
      <c r="F40" s="84"/>
      <c r="G40" s="82" t="s">
        <v>46</v>
      </c>
      <c r="H40" s="83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84" t="s">
        <v>46</v>
      </c>
      <c r="F41" s="82"/>
      <c r="G41" s="84" t="s">
        <v>45</v>
      </c>
      <c r="H41" s="84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84" t="s">
        <v>45</v>
      </c>
      <c r="F42" s="84"/>
      <c r="G42" s="82" t="s">
        <v>46</v>
      </c>
      <c r="H42" s="83"/>
      <c r="I42" s="41">
        <v>19</v>
      </c>
      <c r="J42" s="41" t="s">
        <v>47</v>
      </c>
    </row>
    <row r="43" spans="2:17" x14ac:dyDescent="0.3">
      <c r="B43" s="41" t="s">
        <v>99</v>
      </c>
      <c r="C43" s="41" t="s">
        <v>48</v>
      </c>
      <c r="D43" s="40">
        <v>13.15</v>
      </c>
      <c r="E43" s="82" t="s">
        <v>46</v>
      </c>
      <c r="F43" s="83"/>
      <c r="G43" s="82" t="s">
        <v>100</v>
      </c>
      <c r="H43" s="83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84" t="s">
        <v>45</v>
      </c>
      <c r="F44" s="84"/>
      <c r="G44" s="82" t="s">
        <v>46</v>
      </c>
      <c r="H44" s="83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82" t="s">
        <v>46</v>
      </c>
      <c r="F45" s="83"/>
      <c r="G45" s="84" t="s">
        <v>45</v>
      </c>
      <c r="H45" s="84"/>
      <c r="I45" s="41">
        <v>14</v>
      </c>
      <c r="J45" s="41" t="s">
        <v>47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1" t="s">
        <v>90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101</v>
      </c>
      <c r="E32" s="45">
        <v>0</v>
      </c>
    </row>
    <row r="33" spans="2:12" x14ac:dyDescent="0.3">
      <c r="B33" s="29">
        <v>20</v>
      </c>
      <c r="C33" s="46" t="s">
        <v>82</v>
      </c>
      <c r="D33" s="47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4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1" t="s">
        <v>91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zoomScale="85" zoomScaleNormal="85" workbookViewId="0">
      <selection activeCell="F61" sqref="F61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1" t="str">
        <f>"PROGRAMA DE OPERACIÓN DEL SERVICIO ("&amp;B7&amp;" - "&amp;C7&amp;")"</f>
        <v>PROGRAMA DE OPERACIÓN DEL SERVICIO (2 - IDA)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 t="s">
        <v>101</v>
      </c>
      <c r="E25" s="35">
        <v>0</v>
      </c>
    </row>
    <row r="26" spans="2:5" x14ac:dyDescent="0.3">
      <c r="B26" s="33">
        <v>13</v>
      </c>
      <c r="C26" s="42" t="s">
        <v>75</v>
      </c>
      <c r="D26" s="69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0" t="s">
        <v>101</v>
      </c>
      <c r="E27" s="35">
        <v>0</v>
      </c>
    </row>
    <row r="28" spans="2:5" x14ac:dyDescent="0.3">
      <c r="B28" s="33">
        <v>15</v>
      </c>
      <c r="C28" s="42" t="s">
        <v>77</v>
      </c>
      <c r="D28" s="6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0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9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70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9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10" zoomScale="90" zoomScaleNormal="90" workbookViewId="0">
      <selection activeCell="D11" sqref="D11:E36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01" t="str">
        <f>"PROGRAMA DE OPERACIÓN DEL SERVICIO ("&amp;B7&amp;" - "&amp;C7&amp;")"</f>
        <v>PROGRAMA DE OPERACIÓN DEL SERVICIO (2 - REGRESO)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5"/>
      <c r="F11" s="59"/>
      <c r="G11" s="59"/>
      <c r="H11" s="59"/>
      <c r="I11" s="59"/>
    </row>
    <row r="12" spans="2:9" ht="28.8" x14ac:dyDescent="0.3">
      <c r="B12" s="102"/>
      <c r="C12" s="102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 t="s">
        <v>101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0" t="s">
        <v>101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69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0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69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0" t="s">
        <v>101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69" t="s">
        <v>101</v>
      </c>
      <c r="E26" s="51">
        <v>0</v>
      </c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0" t="s">
        <v>101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69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0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69" t="s">
        <v>101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0" t="s">
        <v>101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69" t="s">
        <v>101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0"/>
      <c r="E33" s="52"/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 t="s">
        <v>69</v>
      </c>
      <c r="E34" s="51">
        <v>0</v>
      </c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workbookViewId="0">
      <selection activeCell="D11" sqref="D11:E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1" t="str">
        <f>"PROGRAMA DE OPERACIÓN DEL SERVICIO ("&amp;B7&amp;" - "&amp;C7&amp;")"</f>
        <v>PROGRAMA DE OPERACIÓN DEL SERVICIO (5 - IDA)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98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workbookViewId="0">
      <selection activeCell="D11" sqref="D11:E36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1" t="str">
        <f>"PROGRAMA DE OPERACIÓN DEL SERVICIO ("&amp;B7&amp;" - "&amp;C7&amp;")"</f>
        <v>PROGRAMA DE OPERACIÓN DEL SERVICIO (5 - REGRESO)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97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 t="s">
        <v>101</v>
      </c>
      <c r="E25" s="35">
        <v>0</v>
      </c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 t="s">
        <v>101</v>
      </c>
      <c r="E27" s="35">
        <v>0</v>
      </c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D11" sqref="D11:E36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1" t="s">
        <v>92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1" sqref="D11:E36"/>
    </sheetView>
  </sheetViews>
  <sheetFormatPr baseColWidth="10" defaultRowHeight="14.4" x14ac:dyDescent="0.3"/>
  <cols>
    <col min="4" max="4" width="19.109375" bestFit="1" customWidth="1"/>
    <col min="5" max="5" width="12.33203125" bestFit="1" customWidth="1"/>
    <col min="6" max="6" width="15.88671875" bestFit="1" customWidth="1"/>
  </cols>
  <sheetData>
    <row r="2" spans="2:9" ht="22.2" x14ac:dyDescent="0.3">
      <c r="B2" s="101" t="s">
        <v>93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7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D11" sqref="D11:E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01" t="str">
        <f>"PROGRAMA DE OPERACIÓN DEL SERVICIO ("&amp;B7&amp;" - "&amp;C7&amp;")"</f>
        <v>PROGRAMA DE OPERACIÓN DEL SERVICIO (6V - IDA)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99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/>
      <c r="E20" s="31"/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1" sqref="D11:E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1" t="str">
        <f>"PROGRAMA DE OPERACIÓN DEL SERVICIO ("&amp;B7&amp;" - "&amp;C7&amp;")"</f>
        <v>PROGRAMA DE OPERACIÓN DEL SERVICIO (6V - REGRESO)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99</v>
      </c>
      <c r="C7" s="61" t="s">
        <v>51</v>
      </c>
      <c r="D7" s="61" t="s">
        <v>46</v>
      </c>
      <c r="E7" s="61" t="s">
        <v>100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6" t="s">
        <v>56</v>
      </c>
      <c r="C11" s="106" t="s">
        <v>57</v>
      </c>
      <c r="D11" s="107">
        <v>43868</v>
      </c>
      <c r="E11" s="108"/>
    </row>
    <row r="12" spans="2:9" ht="28.8" x14ac:dyDescent="0.3">
      <c r="B12" s="106"/>
      <c r="C12" s="106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69"/>
      <c r="E20" s="45"/>
    </row>
    <row r="21" spans="2:5" x14ac:dyDescent="0.3">
      <c r="B21" s="63">
        <v>8</v>
      </c>
      <c r="C21" s="46" t="s">
        <v>68</v>
      </c>
      <c r="D21" s="70"/>
      <c r="E21" s="47"/>
    </row>
    <row r="22" spans="2:5" x14ac:dyDescent="0.3">
      <c r="B22" s="65">
        <v>9</v>
      </c>
      <c r="C22" s="44" t="s">
        <v>70</v>
      </c>
      <c r="D22" s="69"/>
      <c r="E22" s="45"/>
    </row>
    <row r="23" spans="2:5" x14ac:dyDescent="0.3">
      <c r="B23" s="63">
        <v>10</v>
      </c>
      <c r="C23" s="46" t="s">
        <v>72</v>
      </c>
      <c r="D23" s="70"/>
      <c r="E23" s="47"/>
    </row>
    <row r="24" spans="2:5" x14ac:dyDescent="0.3">
      <c r="B24" s="65">
        <v>11</v>
      </c>
      <c r="C24" s="44" t="s">
        <v>73</v>
      </c>
      <c r="D24" s="69"/>
      <c r="E24" s="45"/>
    </row>
    <row r="25" spans="2:5" x14ac:dyDescent="0.3">
      <c r="B25" s="63">
        <v>12</v>
      </c>
      <c r="C25" s="46" t="s">
        <v>74</v>
      </c>
      <c r="D25" s="70"/>
      <c r="E25" s="47"/>
    </row>
    <row r="26" spans="2:5" x14ac:dyDescent="0.3">
      <c r="B26" s="65">
        <v>13</v>
      </c>
      <c r="C26" s="44" t="s">
        <v>75</v>
      </c>
      <c r="D26" s="69"/>
      <c r="E26" s="45"/>
    </row>
    <row r="27" spans="2:5" x14ac:dyDescent="0.3">
      <c r="B27" s="63">
        <v>14</v>
      </c>
      <c r="C27" s="46" t="s">
        <v>76</v>
      </c>
      <c r="D27" s="70"/>
      <c r="E27" s="47"/>
    </row>
    <row r="28" spans="2:5" x14ac:dyDescent="0.3">
      <c r="B28" s="65">
        <v>15</v>
      </c>
      <c r="C28" s="44" t="s">
        <v>77</v>
      </c>
      <c r="D28" s="69"/>
      <c r="E28" s="45"/>
    </row>
    <row r="29" spans="2:5" x14ac:dyDescent="0.3">
      <c r="B29" s="63">
        <v>16</v>
      </c>
      <c r="C29" s="46" t="s">
        <v>78</v>
      </c>
      <c r="D29" s="70"/>
      <c r="E29" s="47"/>
    </row>
    <row r="30" spans="2:5" x14ac:dyDescent="0.3">
      <c r="B30" s="65">
        <v>17</v>
      </c>
      <c r="C30" s="44" t="s">
        <v>79</v>
      </c>
      <c r="D30" s="69"/>
      <c r="E30" s="45"/>
    </row>
    <row r="31" spans="2:5" x14ac:dyDescent="0.3">
      <c r="B31" s="63">
        <v>18</v>
      </c>
      <c r="C31" s="46" t="s">
        <v>80</v>
      </c>
      <c r="D31" s="70" t="s">
        <v>101</v>
      </c>
      <c r="E31" s="47">
        <v>0</v>
      </c>
    </row>
    <row r="32" spans="2:5" x14ac:dyDescent="0.3">
      <c r="B32" s="65">
        <v>19</v>
      </c>
      <c r="C32" s="44" t="s">
        <v>81</v>
      </c>
      <c r="D32" s="69"/>
      <c r="E32" s="45"/>
    </row>
    <row r="33" spans="2:5" x14ac:dyDescent="0.3">
      <c r="B33" s="63">
        <v>20</v>
      </c>
      <c r="C33" s="46" t="s">
        <v>82</v>
      </c>
      <c r="D33" s="70" t="s">
        <v>69</v>
      </c>
      <c r="E33" s="47">
        <v>0</v>
      </c>
    </row>
    <row r="34" spans="2:5" x14ac:dyDescent="0.3">
      <c r="B34" s="65">
        <v>21</v>
      </c>
      <c r="C34" s="44" t="s">
        <v>83</v>
      </c>
      <c r="D34" s="69" t="s">
        <v>69</v>
      </c>
      <c r="E34" s="45">
        <v>0</v>
      </c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D11" sqref="D11:E36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1" t="s">
        <v>94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1" sqref="D11:E3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1" t="s">
        <v>95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zoomScaleNormal="100" workbookViewId="0">
      <selection activeCell="D11" sqref="D11:E36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1" t="s">
        <v>96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J34" sqref="J34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1" t="str">
        <f>"PROGRAMA DE OPERACIÓN DEL SERVICIO ("&amp;B7&amp;" - "&amp;C7&amp;")"</f>
        <v>PROGRAMA DE OPERACIÓN DEL SERVICIO (9 - REGRESO)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43868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35"/>
      <c r="E21" s="35"/>
    </row>
    <row r="22" spans="2:5" x14ac:dyDescent="0.3">
      <c r="B22" s="33">
        <v>9</v>
      </c>
      <c r="C22" s="42" t="s">
        <v>70</v>
      </c>
      <c r="D22" s="31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35"/>
      <c r="E23" s="35"/>
    </row>
    <row r="24" spans="2:5" x14ac:dyDescent="0.3">
      <c r="B24" s="33">
        <v>11</v>
      </c>
      <c r="C24" s="42" t="s">
        <v>73</v>
      </c>
      <c r="D24" s="31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35"/>
      <c r="E25" s="35"/>
    </row>
    <row r="26" spans="2:5" x14ac:dyDescent="0.3">
      <c r="B26" s="33">
        <v>13</v>
      </c>
      <c r="C26" s="42" t="s">
        <v>75</v>
      </c>
      <c r="D26" s="31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35"/>
      <c r="E27" s="35"/>
    </row>
    <row r="28" spans="2:5" x14ac:dyDescent="0.3">
      <c r="B28" s="33">
        <v>15</v>
      </c>
      <c r="C28" s="42" t="s">
        <v>77</v>
      </c>
      <c r="D28" s="3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35"/>
      <c r="E29" s="35"/>
    </row>
    <row r="30" spans="2:5" x14ac:dyDescent="0.3">
      <c r="B30" s="33">
        <v>17</v>
      </c>
      <c r="C30" s="42" t="s">
        <v>79</v>
      </c>
      <c r="D30" s="31"/>
      <c r="E30" s="31"/>
    </row>
    <row r="31" spans="2:5" x14ac:dyDescent="0.3">
      <c r="B31" s="29">
        <v>18</v>
      </c>
      <c r="C31" s="28" t="s">
        <v>80</v>
      </c>
      <c r="D31" s="35"/>
      <c r="E31" s="35"/>
    </row>
    <row r="32" spans="2:5" x14ac:dyDescent="0.3">
      <c r="B32" s="33">
        <v>19</v>
      </c>
      <c r="C32" s="42" t="s">
        <v>81</v>
      </c>
      <c r="D32" s="31"/>
      <c r="E32" s="31"/>
    </row>
    <row r="33" spans="2:5" x14ac:dyDescent="0.3">
      <c r="B33" s="29">
        <v>20</v>
      </c>
      <c r="C33" s="28" t="s">
        <v>82</v>
      </c>
      <c r="D33" s="35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31"/>
      <c r="E34" s="31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2020-03-09T12:48:54Z</dcterms:modified>
</cp:coreProperties>
</file>